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2C04BD6C-7697-4ADC-B824-3578C3E0BA1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MONTH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  <sheet name="Example 6" sheetId="7" r:id="rId7"/>
    <sheet name="Example 7" sheetId="8" r:id="rId8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6" i="6"/>
  <c r="B16" i="7"/>
  <c r="A30" i="8"/>
  <c r="B25" i="7"/>
  <c r="B26" i="7"/>
  <c r="B9" i="7"/>
  <c r="B22" i="7"/>
  <c r="B21" i="7"/>
  <c r="A6" i="5"/>
  <c r="A35" i="8"/>
  <c r="B24" i="7"/>
  <c r="A9" i="4"/>
  <c r="A4" i="3"/>
  <c r="A4" i="2"/>
  <c r="A9" i="6"/>
  <c r="B10" i="7"/>
  <c r="B18" i="7"/>
  <c r="B7" i="7"/>
  <c r="B17" i="7"/>
  <c r="A9" i="3"/>
  <c r="B8" i="7"/>
  <c r="A6" i="4"/>
  <c r="A9" i="5"/>
  <c r="B20" i="7"/>
  <c r="B34" i="8" l="1"/>
  <c r="B29" i="8"/>
  <c r="B10" i="8"/>
  <c r="B7" i="8"/>
  <c r="A26" i="7"/>
  <c r="A25" i="7"/>
  <c r="A24" i="7"/>
  <c r="A22" i="7"/>
  <c r="A21" i="7"/>
  <c r="A20" i="7"/>
  <c r="A18" i="7"/>
  <c r="A17" i="7"/>
  <c r="A16" i="7"/>
  <c r="A10" i="7"/>
  <c r="A9" i="7"/>
  <c r="A8" i="7"/>
  <c r="A7" i="7"/>
  <c r="B3" i="6"/>
  <c r="B8" i="6" s="1"/>
  <c r="B5" i="6" l="1"/>
  <c r="B3" i="5"/>
  <c r="B8" i="5" s="1"/>
  <c r="B5" i="5" l="1"/>
  <c r="B3" i="4"/>
  <c r="B8" i="4" s="1"/>
  <c r="B5" i="4" l="1"/>
  <c r="B8" i="3"/>
  <c r="B3" i="2"/>
  <c r="A41" i="1" l="1"/>
  <c r="A42" i="1"/>
  <c r="A43" i="1"/>
  <c r="A44" i="1"/>
  <c r="A45" i="1"/>
  <c r="A46" i="1"/>
  <c r="A47" i="1"/>
  <c r="A48" i="1"/>
  <c r="A49" i="1"/>
</calcChain>
</file>

<file path=xl/sharedStrings.xml><?xml version="1.0" encoding="utf-8"?>
<sst xmlns="http://schemas.openxmlformats.org/spreadsheetml/2006/main" count="168" uniqueCount="101">
  <si>
    <r>
      <t>#NUM!</t>
    </r>
    <r>
      <rPr>
        <sz val="10"/>
        <rFont val="Arial"/>
        <family val="2"/>
      </rPr>
      <t xml:space="preserve"> will be returned if a date calculation results in a negative date / time serial number (representing a date before 1st January 1900).</t>
    </r>
  </si>
  <si>
    <r>
      <t xml:space="preserve">#VALUE! </t>
    </r>
    <r>
      <rPr>
        <sz val="10"/>
        <rFont val="Arial"/>
        <family val="2"/>
      </rPr>
      <t>Is returned if serial_number is not interpretable by Excel as a date.</t>
    </r>
  </si>
  <si>
    <t>Errors Using MONTH function</t>
  </si>
  <si>
    <t>February</t>
  </si>
  <si>
    <t>Long Month Name</t>
  </si>
  <si>
    <t>Month Number</t>
  </si>
  <si>
    <t>Jun</t>
  </si>
  <si>
    <t>Short Month Name:</t>
  </si>
  <si>
    <t>b. Using an internal VLOOKUP Table Formula</t>
  </si>
  <si>
    <t>December</t>
  </si>
  <si>
    <t>Dec</t>
  </si>
  <si>
    <t>November</t>
  </si>
  <si>
    <t>Nov</t>
  </si>
  <si>
    <t>October</t>
  </si>
  <si>
    <t>Oct</t>
  </si>
  <si>
    <t>September</t>
  </si>
  <si>
    <t>Sep</t>
  </si>
  <si>
    <t>August</t>
  </si>
  <si>
    <t>Aug</t>
  </si>
  <si>
    <t>July</t>
  </si>
  <si>
    <t>Jul</t>
  </si>
  <si>
    <t>June</t>
  </si>
  <si>
    <t>May</t>
  </si>
  <si>
    <t>April</t>
  </si>
  <si>
    <t>Apr</t>
  </si>
  <si>
    <t>March</t>
  </si>
  <si>
    <t>Mar</t>
  </si>
  <si>
    <t>Feb</t>
  </si>
  <si>
    <t>January</t>
  </si>
  <si>
    <t>Jan</t>
  </si>
  <si>
    <t>Short Month Name</t>
  </si>
  <si>
    <t>a. Using a VLOOKUP Table</t>
  </si>
  <si>
    <t>Not strictly speaking a use of MONTH function but users will possibly look here for solution to that issue.</t>
  </si>
  <si>
    <t>2. If you really must, then use the form "2013-04-01" because all version of Excel will recognise it and it is ISO 8601 compliant.</t>
  </si>
  <si>
    <t>1. It is dangerous to use string forms or constructed string forms as the 'feeder' of date serial numbers to MONTH.</t>
  </si>
  <si>
    <t>Conclusions:</t>
  </si>
  <si>
    <t>2. Double Digit Year interpretation setting in System Regional Settings</t>
  </si>
  <si>
    <t>1. Country selected in System Regional Settings</t>
  </si>
  <si>
    <t>Any other text strings are prone to failure depending upon:</t>
  </si>
  <si>
    <t>Of the above, "2013-04-01" is standard format for dates in ALL versions of Excel and is the ISO 8601 approved separated date format.</t>
  </si>
  <si>
    <t>In some instances text arguments are used instead of references or calculations that return date serial numbers.</t>
  </si>
  <si>
    <t>INDEX Table</t>
  </si>
  <si>
    <t>Date:</t>
  </si>
  <si>
    <t>VLOOKUP Table</t>
  </si>
  <si>
    <t>MONTH of input date:</t>
  </si>
  <si>
    <t>Date and Time</t>
  </si>
  <si>
    <t>The formula returns the month number in the year of the date represented by the date / time serial number.</t>
  </si>
  <si>
    <t>Formula input</t>
  </si>
  <si>
    <t>Index of Examples</t>
  </si>
  <si>
    <t>Examples Using MONTH Function</t>
  </si>
  <si>
    <t>The date entry must resolve to a number within the Excel date serial number range of 1 to 2958465. In most circumstances this will require  input in a form that Excel recognises as a date and which Excel accrdingly translates to a serial number.</t>
  </si>
  <si>
    <t>The date / time serial number of the date / day that you are trying to find the month of the year number.</t>
  </si>
  <si>
    <t>Required</t>
  </si>
  <si>
    <t>serial_number</t>
  </si>
  <si>
    <t>Argument Notes</t>
  </si>
  <si>
    <t>Description</t>
  </si>
  <si>
    <t>Type</t>
  </si>
  <si>
    <t>Name</t>
  </si>
  <si>
    <t>Arguments:</t>
  </si>
  <si>
    <r>
      <t>=MONTH(</t>
    </r>
    <r>
      <rPr>
        <b/>
        <sz val="10"/>
        <color rgb="FFFF0000"/>
        <rFont val="Arial"/>
        <family val="2"/>
      </rPr>
      <t>serial_number</t>
    </r>
    <r>
      <rPr>
        <sz val="10"/>
        <rFont val="Arial"/>
        <family val="2"/>
      </rPr>
      <t>)</t>
    </r>
  </si>
  <si>
    <t>Syntax:</t>
  </si>
  <si>
    <t>Values returned by the MONTH functions will be Gregorian values regardless of the display format. Thus Gregorian month number will be returned for Hijri formatted dates.</t>
  </si>
  <si>
    <t>The MONTH function is most often used as a 'feeder' to the DATE function.</t>
  </si>
  <si>
    <t>Although the date serial number system seems obscure, it does fascilitate easy calculations involving dates and times.</t>
  </si>
  <si>
    <t>Dates and times in Excel are specially formatted numbers which Excel stores as numbers but which are displayed in some form of date / time representation.</t>
  </si>
  <si>
    <t>Comment</t>
  </si>
  <si>
    <t>Built in.</t>
  </si>
  <si>
    <t>Classification - Date And Time &gt; Components Of Dates And Times.</t>
  </si>
  <si>
    <t>Classification, Source, History</t>
  </si>
  <si>
    <t>Converts an Excel date / time serial number to a month in the year number.</t>
  </si>
  <si>
    <t>MONTH</t>
  </si>
  <si>
    <t>Example 1:- Simple Entry Of MONTH Function: Month Number From TODAY Function</t>
  </si>
  <si>
    <t>Example 2:- Extracting A Month From A Date And Time Using MONTH Function.</t>
  </si>
  <si>
    <t>Example 3:- Returning The Month Name Using MONTH And CHOOSE</t>
  </si>
  <si>
    <t>Example 4:- Returning The Month Name Using MONTH And VLOOKUP</t>
  </si>
  <si>
    <t>Example 5:- Returning The Month Name Using MONTH, INDEX, And MATCH</t>
  </si>
  <si>
    <t>Example 6:- Use Of Text Strings In MONTH Function</t>
  </si>
  <si>
    <t>Example 7:- Converting Month Names To Numbers</t>
  </si>
  <si>
    <t>Related / Similar And Frequently Used With Functions</t>
  </si>
  <si>
    <t>Related / Similar</t>
  </si>
  <si>
    <t>YEAR</t>
  </si>
  <si>
    <t>Converts an Excel date / time serial number to a year.</t>
  </si>
  <si>
    <t>WEEKNUM</t>
  </si>
  <si>
    <t>Returns the week number in the year of a Excel date / time serial number on various user selected weeknumber calculation systems.</t>
  </si>
  <si>
    <t>ISOWEEKNUM</t>
  </si>
  <si>
    <t>Returns the number of the ISO week number of the year for a given date.</t>
  </si>
  <si>
    <t>WEEKDAY</t>
  </si>
  <si>
    <t>Returns from an Excel Date / Time Serial Number The Number Of The Day Of The Week.</t>
  </si>
  <si>
    <t>Most frequently used with:</t>
  </si>
  <si>
    <t>DATE</t>
  </si>
  <si>
    <t>Returns the Excel date / time serial number that represents a particular date</t>
  </si>
  <si>
    <t>DAY</t>
  </si>
  <si>
    <t>Converts an Excel date / time serial number to a day number in the month.</t>
  </si>
  <si>
    <r>
      <t xml:space="preserve">We can </t>
    </r>
    <r>
      <rPr>
        <sz val="10"/>
        <color rgb="FFFF0000"/>
        <rFont val="Arial"/>
        <family val="2"/>
      </rPr>
      <t>always</t>
    </r>
    <r>
      <rPr>
        <sz val="10"/>
        <rFont val="Arial"/>
        <family val="2"/>
      </rPr>
      <t xml:space="preserve"> extract the month number from the following text formats:</t>
    </r>
  </si>
  <si>
    <r>
      <t xml:space="preserve">We can only rely on the following for </t>
    </r>
    <r>
      <rPr>
        <sz val="10"/>
        <color rgb="FFFF0000"/>
        <rFont val="Arial"/>
        <family val="2"/>
      </rPr>
      <t>English language</t>
    </r>
    <r>
      <rPr>
        <sz val="10"/>
        <rFont val="Arial"/>
        <family val="2"/>
      </rPr>
      <t xml:space="preserve"> versions of Excel and accordingly their use is discouraged.</t>
    </r>
  </si>
  <si>
    <t>I've had to cheat with GETFORMULA to get it to return the date and time as input rather than the date / time serial number.</t>
  </si>
  <si>
    <t>File Creation Date : 19-Jun-2020</t>
  </si>
  <si>
    <t xml:space="preserve">Open the Excel help for this function. </t>
  </si>
  <si>
    <t>Double Click on MONTH and then click on the link</t>
  </si>
  <si>
    <t>Enter =MONTH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</si>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</sst>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d\ dd/mmm/yyyy"/>
    <numFmt numFmtId="165" formatCode="0.00_ ;[Red]\-0.00\ "/>
    <numFmt numFmtId="166" formatCode="hh:mm:ss\ AM/PM\ ddd\ dd/mmm/yyyy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sz val="10"/>
      <color rgb="FFFF000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50">
    <xf numFmtId="0" fontId="0" fillId="0" borderId="0" xfId="0"/>
    <xf numFmtId="0" fontId="0" fillId="2" borderId="0" xfId="0" applyNumberFormat="1" applyFill="1" applyAlignment="1" applyProtection="1">
      <alignment horizontal="left" vertical="center"/>
      <protection locked="0"/>
    </xf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1" fillId="2" borderId="0" xfId="0" applyFont="1" applyFill="1" applyAlignment="1" applyProtection="1">
      <alignment horizontal="left" indent="3"/>
      <protection locked="0"/>
    </xf>
    <xf numFmtId="0" fontId="0" fillId="0" borderId="0" xfId="0" applyProtection="1">
      <protection locked="0"/>
    </xf>
    <xf numFmtId="0" fontId="3" fillId="0" borderId="0" xfId="0" applyFont="1" applyFill="1" applyProtection="1"/>
    <xf numFmtId="0" fontId="0" fillId="0" borderId="0" xfId="0" applyFill="1" applyProtection="1"/>
    <xf numFmtId="0" fontId="0" fillId="0" borderId="0" xfId="0" applyFont="1" applyFill="1" applyProtection="1"/>
    <xf numFmtId="0" fontId="9" fillId="0" borderId="0" xfId="1" applyFont="1" applyFill="1" applyAlignment="1" applyProtection="1">
      <alignment horizontal="center"/>
    </xf>
    <xf numFmtId="0" fontId="1" fillId="0" borderId="0" xfId="0" quotePrefix="1" applyFont="1" applyFill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vertical="top" wrapText="1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horizontal="left" vertical="center"/>
    </xf>
    <xf numFmtId="0" fontId="0" fillId="0" borderId="0" xfId="0" applyFill="1" applyAlignment="1" applyProtection="1">
      <alignment horizontal="center" vertical="center"/>
    </xf>
    <xf numFmtId="0" fontId="1" fillId="0" borderId="0" xfId="0" quotePrefix="1" applyFont="1" applyFill="1" applyAlignment="1" applyProtection="1">
      <alignment horizontal="left" vertical="center"/>
    </xf>
    <xf numFmtId="0" fontId="0" fillId="0" borderId="0" xfId="0" applyFill="1" applyAlignment="1" applyProtection="1">
      <alignment vertical="top"/>
    </xf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horizontal="left" indent="6"/>
    </xf>
    <xf numFmtId="0" fontId="0" fillId="0" borderId="0" xfId="0" applyFill="1" applyAlignment="1" applyProtection="1"/>
    <xf numFmtId="0" fontId="2" fillId="0" borderId="0" xfId="0" applyFont="1" applyFill="1" applyAlignment="1" applyProtection="1">
      <alignment horizontal="left"/>
    </xf>
    <xf numFmtId="0" fontId="1" fillId="0" borderId="0" xfId="0" applyFont="1" applyFill="1" applyAlignment="1" applyProtection="1">
      <alignment horizontal="left"/>
    </xf>
    <xf numFmtId="0" fontId="6" fillId="3" borderId="0" xfId="0" applyNumberFormat="1" applyFont="1" applyFill="1" applyAlignment="1" applyProtection="1">
      <alignment vertical="center"/>
    </xf>
    <xf numFmtId="0" fontId="5" fillId="3" borderId="0" xfId="0" applyNumberFormat="1" applyFont="1" applyFill="1" applyAlignment="1" applyProtection="1">
      <alignment horizontal="left" vertical="center"/>
    </xf>
    <xf numFmtId="0" fontId="3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horizontal="left" vertical="center"/>
      <protection locked="0"/>
    </xf>
    <xf numFmtId="165" fontId="1" fillId="0" borderId="0" xfId="0" applyNumberFormat="1" applyFont="1" applyFill="1" applyAlignment="1" applyProtection="1">
      <alignment horizontal="left" vertical="top"/>
    </xf>
    <xf numFmtId="0" fontId="1" fillId="0" borderId="0" xfId="0" applyFont="1" applyFill="1" applyAlignment="1" applyProtection="1">
      <alignment vertical="top"/>
    </xf>
    <xf numFmtId="0" fontId="1" fillId="0" borderId="0" xfId="0" applyNumberFormat="1" applyFont="1" applyFill="1" applyProtection="1"/>
    <xf numFmtId="0" fontId="1" fillId="0" borderId="0" xfId="0" applyNumberFormat="1" applyFont="1" applyFill="1" applyAlignment="1" applyProtection="1">
      <alignment horizontal="right"/>
    </xf>
    <xf numFmtId="0" fontId="6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top"/>
    </xf>
    <xf numFmtId="0" fontId="1" fillId="3" borderId="0" xfId="0" applyFont="1" applyFill="1" applyProtection="1"/>
    <xf numFmtId="0" fontId="0" fillId="3" borderId="0" xfId="0" applyFill="1" applyProtection="1"/>
    <xf numFmtId="166" fontId="1" fillId="0" borderId="0" xfId="0" applyNumberFormat="1" applyFont="1" applyFill="1" applyProtection="1"/>
    <xf numFmtId="0" fontId="0" fillId="0" borderId="0" xfId="0" quotePrefix="1" applyFont="1" applyFill="1" applyAlignment="1" applyProtection="1">
      <alignment horizontal="left"/>
    </xf>
    <xf numFmtId="164" fontId="1" fillId="0" borderId="0" xfId="0" applyNumberFormat="1" applyFont="1" applyFill="1" applyProtection="1"/>
    <xf numFmtId="0" fontId="0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vertical="top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6" tint="-0.499984740745262"/>
  </sheetPr>
  <dimension ref="A1:E55"/>
  <sheetViews>
    <sheetView tabSelected="1" zoomScaleNormal="100" workbookViewId="0"/>
  </sheetViews>
  <sheetFormatPr defaultColWidth="9.140625" defaultRowHeight="12.75" x14ac:dyDescent="0.2"/>
  <cols>
    <col min="1" max="1" width="40.7109375" style="5" customWidth="1"/>
    <col min="2" max="2" width="30.7109375" style="5" customWidth="1"/>
    <col min="3" max="3" width="50.7109375" style="5" customWidth="1"/>
    <col min="4" max="4" width="60.7109375" style="5" customWidth="1"/>
    <col min="5" max="16384" width="9.140625" style="2"/>
  </cols>
  <sheetData>
    <row r="1" spans="1:5" s="1" customFormat="1" ht="30" customHeight="1" x14ac:dyDescent="0.2">
      <c r="A1" s="33" t="s">
        <v>70</v>
      </c>
      <c r="B1" s="34"/>
      <c r="C1" s="34"/>
      <c r="D1" s="35" t="s">
        <v>100</v>
      </c>
      <c r="E1" s="36"/>
    </row>
    <row r="2" spans="1:5" ht="15" customHeight="1" x14ac:dyDescent="0.25">
      <c r="A2" s="6"/>
      <c r="B2" s="7"/>
      <c r="C2" s="7"/>
      <c r="D2" s="8"/>
    </row>
    <row r="3" spans="1:5" ht="15.75" x14ac:dyDescent="0.25">
      <c r="A3" s="6" t="s">
        <v>55</v>
      </c>
      <c r="B3" s="7"/>
      <c r="C3" s="7"/>
      <c r="D3" s="9" t="str">
        <f>HYPERLINK("http://www.rondebruin.nl/efb/efb.htm","Visit the Excel Function Bible website")</f>
        <v>Visit the Excel Function Bible website</v>
      </c>
    </row>
    <row r="4" spans="1:5" x14ac:dyDescent="0.2">
      <c r="A4" s="10" t="s">
        <v>69</v>
      </c>
      <c r="B4" s="7"/>
      <c r="C4" s="7"/>
      <c r="D4" s="11" t="s">
        <v>96</v>
      </c>
    </row>
    <row r="5" spans="1:5" x14ac:dyDescent="0.2">
      <c r="A5" s="10"/>
      <c r="B5" s="7"/>
      <c r="C5" s="7"/>
      <c r="D5" s="12"/>
    </row>
    <row r="6" spans="1:5" ht="15.75" x14ac:dyDescent="0.25">
      <c r="A6" s="6" t="s">
        <v>68</v>
      </c>
      <c r="B6" s="13"/>
      <c r="C6" s="13"/>
      <c r="D6" s="14" t="s">
        <v>97</v>
      </c>
    </row>
    <row r="7" spans="1:5" s="3" customFormat="1" x14ac:dyDescent="0.2">
      <c r="A7" s="13" t="s">
        <v>67</v>
      </c>
      <c r="B7" s="13"/>
      <c r="C7" s="13"/>
      <c r="D7" s="12" t="s">
        <v>99</v>
      </c>
    </row>
    <row r="8" spans="1:5" s="3" customFormat="1" x14ac:dyDescent="0.2">
      <c r="A8" s="13"/>
      <c r="B8" s="13"/>
      <c r="C8" s="13"/>
      <c r="D8" s="12" t="s">
        <v>98</v>
      </c>
    </row>
    <row r="9" spans="1:5" s="3" customFormat="1" x14ac:dyDescent="0.2">
      <c r="A9" s="8" t="s">
        <v>66</v>
      </c>
      <c r="B9" s="13"/>
      <c r="C9" s="13"/>
      <c r="D9" s="12"/>
    </row>
    <row r="10" spans="1:5" s="3" customFormat="1" x14ac:dyDescent="0.2">
      <c r="A10" s="13"/>
      <c r="B10" s="13"/>
      <c r="C10" s="13"/>
      <c r="D10" s="9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6" t="s">
        <v>65</v>
      </c>
      <c r="B11" s="7"/>
      <c r="C11" s="7"/>
      <c r="D11" s="12"/>
    </row>
    <row r="12" spans="1:5" x14ac:dyDescent="0.2">
      <c r="A12" s="13" t="s">
        <v>64</v>
      </c>
      <c r="B12" s="7"/>
      <c r="C12" s="7"/>
      <c r="D12" s="12"/>
    </row>
    <row r="13" spans="1:5" x14ac:dyDescent="0.2">
      <c r="A13" s="10"/>
      <c r="B13" s="7"/>
      <c r="C13" s="7"/>
      <c r="D13" s="12"/>
    </row>
    <row r="14" spans="1:5" x14ac:dyDescent="0.2">
      <c r="A14" s="13" t="s">
        <v>63</v>
      </c>
      <c r="B14" s="7"/>
      <c r="C14" s="7"/>
      <c r="D14" s="12"/>
    </row>
    <row r="15" spans="1:5" x14ac:dyDescent="0.2">
      <c r="A15" s="13"/>
      <c r="B15" s="7"/>
      <c r="C15" s="7"/>
      <c r="D15" s="14"/>
    </row>
    <row r="16" spans="1:5" x14ac:dyDescent="0.2">
      <c r="A16" s="13" t="s">
        <v>62</v>
      </c>
      <c r="B16" s="7"/>
      <c r="C16" s="7"/>
      <c r="D16" s="7"/>
    </row>
    <row r="17" spans="1:4" x14ac:dyDescent="0.2">
      <c r="A17" s="13"/>
      <c r="B17" s="7"/>
      <c r="C17" s="7"/>
      <c r="D17" s="7"/>
    </row>
    <row r="18" spans="1:4" x14ac:dyDescent="0.2">
      <c r="A18" s="13" t="s">
        <v>61</v>
      </c>
      <c r="B18" s="7"/>
      <c r="C18" s="7"/>
      <c r="D18" s="7"/>
    </row>
    <row r="19" spans="1:4" x14ac:dyDescent="0.2">
      <c r="A19" s="13"/>
      <c r="B19" s="7"/>
      <c r="C19" s="7"/>
      <c r="D19" s="7"/>
    </row>
    <row r="20" spans="1:4" ht="15.75" x14ac:dyDescent="0.25">
      <c r="A20" s="6" t="s">
        <v>60</v>
      </c>
      <c r="B20" s="7"/>
      <c r="C20" s="7"/>
      <c r="D20" s="7"/>
    </row>
    <row r="21" spans="1:4" x14ac:dyDescent="0.2">
      <c r="A21" s="15" t="s">
        <v>59</v>
      </c>
      <c r="B21" s="7"/>
      <c r="C21" s="13"/>
      <c r="D21" s="7"/>
    </row>
    <row r="22" spans="1:4" x14ac:dyDescent="0.2">
      <c r="A22" s="15"/>
      <c r="B22" s="7"/>
      <c r="C22" s="13"/>
      <c r="D22" s="7"/>
    </row>
    <row r="23" spans="1:4" ht="15.75" x14ac:dyDescent="0.25">
      <c r="A23" s="6" t="s">
        <v>58</v>
      </c>
      <c r="B23" s="7"/>
      <c r="C23" s="7"/>
      <c r="D23" s="7"/>
    </row>
    <row r="24" spans="1:4" x14ac:dyDescent="0.2">
      <c r="A24" s="16" t="s">
        <v>57</v>
      </c>
      <c r="B24" s="16" t="s">
        <v>56</v>
      </c>
      <c r="C24" s="16" t="s">
        <v>55</v>
      </c>
      <c r="D24" s="16" t="s">
        <v>54</v>
      </c>
    </row>
    <row r="25" spans="1:4" ht="54" customHeight="1" x14ac:dyDescent="0.2">
      <c r="A25" s="17" t="s">
        <v>53</v>
      </c>
      <c r="B25" s="17" t="s">
        <v>52</v>
      </c>
      <c r="C25" s="18" t="s">
        <v>51</v>
      </c>
      <c r="D25" s="19" t="s">
        <v>50</v>
      </c>
    </row>
    <row r="26" spans="1:4" x14ac:dyDescent="0.2">
      <c r="A26" s="17"/>
      <c r="B26" s="17"/>
      <c r="C26" s="19"/>
      <c r="D26" s="19"/>
    </row>
    <row r="27" spans="1:4" ht="15.75" x14ac:dyDescent="0.25">
      <c r="A27" s="20" t="s">
        <v>78</v>
      </c>
      <c r="B27" s="7"/>
      <c r="C27" s="7"/>
      <c r="D27" s="7"/>
    </row>
    <row r="28" spans="1:4" x14ac:dyDescent="0.2">
      <c r="A28" s="21" t="s">
        <v>79</v>
      </c>
      <c r="B28" s="7"/>
      <c r="C28" s="7"/>
      <c r="D28" s="7"/>
    </row>
    <row r="29" spans="1:4" ht="30" customHeight="1" x14ac:dyDescent="0.2">
      <c r="A29" s="22" t="s">
        <v>91</v>
      </c>
      <c r="B29" s="23" t="s">
        <v>92</v>
      </c>
      <c r="C29" s="7"/>
      <c r="D29" s="7"/>
    </row>
    <row r="30" spans="1:4" s="4" customFormat="1" ht="30" customHeight="1" x14ac:dyDescent="0.2">
      <c r="A30" s="24" t="s">
        <v>80</v>
      </c>
      <c r="B30" s="25" t="s">
        <v>81</v>
      </c>
      <c r="C30" s="7"/>
      <c r="D30" s="7"/>
    </row>
    <row r="31" spans="1:4" s="4" customFormat="1" ht="30" customHeight="1" x14ac:dyDescent="0.2">
      <c r="A31" s="22" t="s">
        <v>82</v>
      </c>
      <c r="B31" s="25" t="s">
        <v>83</v>
      </c>
      <c r="C31" s="7"/>
      <c r="D31" s="7"/>
    </row>
    <row r="32" spans="1:4" s="4" customFormat="1" ht="30" customHeight="1" x14ac:dyDescent="0.2">
      <c r="A32" s="22" t="s">
        <v>84</v>
      </c>
      <c r="B32" s="25" t="s">
        <v>85</v>
      </c>
      <c r="C32" s="7"/>
      <c r="D32" s="7"/>
    </row>
    <row r="33" spans="1:4" s="4" customFormat="1" ht="30" customHeight="1" x14ac:dyDescent="0.2">
      <c r="A33" s="22" t="s">
        <v>86</v>
      </c>
      <c r="B33" s="25" t="s">
        <v>87</v>
      </c>
      <c r="C33" s="7"/>
      <c r="D33" s="7"/>
    </row>
    <row r="34" spans="1:4" x14ac:dyDescent="0.2">
      <c r="A34" s="21" t="s">
        <v>88</v>
      </c>
      <c r="B34" s="7"/>
      <c r="C34" s="7"/>
      <c r="D34" s="7"/>
    </row>
    <row r="35" spans="1:4" s="4" customFormat="1" ht="30" customHeight="1" x14ac:dyDescent="0.2">
      <c r="A35" s="22" t="s">
        <v>89</v>
      </c>
      <c r="B35" s="25" t="s">
        <v>90</v>
      </c>
      <c r="C35" s="7"/>
      <c r="D35" s="7"/>
    </row>
    <row r="36" spans="1:4" s="4" customFormat="1" x14ac:dyDescent="0.2">
      <c r="A36" s="7"/>
      <c r="B36" s="7"/>
      <c r="C36" s="7"/>
      <c r="D36" s="7"/>
    </row>
    <row r="37" spans="1:4" s="4" customFormat="1" ht="15.75" x14ac:dyDescent="0.25">
      <c r="A37" s="6" t="s">
        <v>49</v>
      </c>
      <c r="B37" s="7"/>
      <c r="C37" s="7"/>
      <c r="D37" s="7"/>
    </row>
    <row r="38" spans="1:4" s="4" customFormat="1" x14ac:dyDescent="0.2">
      <c r="A38" s="16"/>
      <c r="B38" s="26"/>
      <c r="C38" s="26"/>
      <c r="D38" s="13"/>
    </row>
    <row r="39" spans="1:4" s="4" customFormat="1" x14ac:dyDescent="0.2">
      <c r="A39" s="16" t="s">
        <v>48</v>
      </c>
      <c r="B39" s="26"/>
      <c r="C39" s="26"/>
      <c r="D39" s="13"/>
    </row>
    <row r="40" spans="1:4" s="4" customFormat="1" x14ac:dyDescent="0.2">
      <c r="A40" s="27"/>
      <c r="B40" s="28"/>
      <c r="C40" s="28"/>
      <c r="D40" s="27"/>
    </row>
    <row r="41" spans="1:4" x14ac:dyDescent="0.2">
      <c r="A41" s="27" t="str">
        <f>'Example 1'!A1</f>
        <v>Example 1:- Simple Entry Of MONTH Function: Month Number From TODAY Function</v>
      </c>
      <c r="B41" s="28"/>
      <c r="C41" s="28"/>
      <c r="D41" s="27"/>
    </row>
    <row r="42" spans="1:4" x14ac:dyDescent="0.2">
      <c r="A42" s="27" t="str">
        <f>'Example 2'!A1</f>
        <v>Example 2:- Extracting A Month From A Date And Time Using MONTH Function.</v>
      </c>
      <c r="B42" s="28"/>
      <c r="C42" s="28"/>
      <c r="D42" s="27"/>
    </row>
    <row r="43" spans="1:4" x14ac:dyDescent="0.2">
      <c r="A43" s="27" t="str">
        <f>'Example 3'!A1</f>
        <v>Example 3:- Returning The Month Name Using MONTH And CHOOSE</v>
      </c>
      <c r="B43" s="28"/>
      <c r="C43" s="28"/>
      <c r="D43" s="27"/>
    </row>
    <row r="44" spans="1:4" x14ac:dyDescent="0.2">
      <c r="A44" s="27" t="str">
        <f>'Example 4'!A1</f>
        <v>Example 4:- Returning The Month Name Using MONTH And VLOOKUP</v>
      </c>
      <c r="B44" s="28"/>
      <c r="C44" s="28"/>
      <c r="D44" s="27"/>
    </row>
    <row r="45" spans="1:4" x14ac:dyDescent="0.2">
      <c r="A45" s="27" t="str">
        <f>'Example 5'!A1</f>
        <v>Example 5:- Returning The Month Name Using MONTH, INDEX, And MATCH</v>
      </c>
      <c r="B45" s="28"/>
      <c r="C45" s="28"/>
      <c r="D45" s="27"/>
    </row>
    <row r="46" spans="1:4" x14ac:dyDescent="0.2">
      <c r="A46" s="27" t="str">
        <f>'Example 6'!A1</f>
        <v>Example 6:- Use Of Text Strings In MONTH Function</v>
      </c>
      <c r="B46" s="28"/>
      <c r="C46" s="28"/>
      <c r="D46" s="27"/>
    </row>
    <row r="47" spans="1:4" x14ac:dyDescent="0.2">
      <c r="A47" s="27" t="str">
        <f>'Example 7'!A1</f>
        <v>Example 7:- Converting Month Names To Numbers</v>
      </c>
      <c r="B47" s="28"/>
      <c r="C47" s="28"/>
      <c r="D47" s="27"/>
    </row>
    <row r="48" spans="1:4" x14ac:dyDescent="0.2">
      <c r="A48" s="29" t="str">
        <f>'Example 7'!A5</f>
        <v>a. Using a VLOOKUP Table</v>
      </c>
      <c r="B48" s="28"/>
      <c r="C48" s="28"/>
      <c r="D48" s="27"/>
    </row>
    <row r="49" spans="1:4" x14ac:dyDescent="0.2">
      <c r="A49" s="29" t="str">
        <f>'Example 7'!A27</f>
        <v>b. Using an internal VLOOKUP Table Formula</v>
      </c>
      <c r="B49" s="28"/>
      <c r="C49" s="28"/>
      <c r="D49" s="27"/>
    </row>
    <row r="50" spans="1:4" x14ac:dyDescent="0.2">
      <c r="A50" s="27"/>
      <c r="B50" s="28"/>
      <c r="C50" s="28"/>
      <c r="D50" s="27"/>
    </row>
    <row r="51" spans="1:4" ht="15.75" x14ac:dyDescent="0.25">
      <c r="A51" s="6" t="s">
        <v>2</v>
      </c>
      <c r="B51" s="7"/>
      <c r="C51" s="7"/>
      <c r="D51" s="7"/>
    </row>
    <row r="52" spans="1:4" x14ac:dyDescent="0.2">
      <c r="A52" s="30"/>
      <c r="B52" s="7"/>
      <c r="C52" s="7"/>
      <c r="D52" s="7"/>
    </row>
    <row r="53" spans="1:4" x14ac:dyDescent="0.2">
      <c r="A53" s="31" t="s">
        <v>1</v>
      </c>
      <c r="B53" s="7"/>
      <c r="C53" s="7"/>
      <c r="D53" s="7"/>
    </row>
    <row r="54" spans="1:4" x14ac:dyDescent="0.2">
      <c r="A54" s="31" t="s">
        <v>0</v>
      </c>
      <c r="B54" s="7"/>
      <c r="C54" s="7"/>
      <c r="D54" s="7"/>
    </row>
    <row r="55" spans="1:4" x14ac:dyDescent="0.2">
      <c r="A55" s="32"/>
      <c r="B55" s="7"/>
      <c r="C55" s="7"/>
      <c r="D55" s="7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6" tint="-0.499984740745262"/>
  </sheetPr>
  <dimension ref="A1:E7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1" t="s">
        <v>71</v>
      </c>
      <c r="B1" s="42"/>
      <c r="C1" s="42"/>
      <c r="D1" s="43"/>
      <c r="E1" s="44"/>
    </row>
    <row r="2" spans="1:5" ht="15" customHeight="1" x14ac:dyDescent="0.2">
      <c r="A2" s="13"/>
      <c r="B2" s="13"/>
      <c r="C2" s="37"/>
      <c r="D2" s="13"/>
      <c r="E2" s="13"/>
    </row>
    <row r="3" spans="1:5" x14ac:dyDescent="0.2">
      <c r="A3" s="38" t="s">
        <v>47</v>
      </c>
      <c r="B3" s="39">
        <f ca="1">MONTH(TODAY())</f>
        <v>8</v>
      </c>
      <c r="C3" s="40"/>
      <c r="D3" s="19"/>
      <c r="E3" s="13"/>
    </row>
    <row r="4" spans="1:5" x14ac:dyDescent="0.2">
      <c r="A4" s="38" t="str">
        <f ca="1">"Formula used in "&amp;ADDRESS(ROW(B3),COLUMN(B3),4)&amp;"   &gt;&gt;&gt;   "&amp;_xlfn.FORMULATEXT(B3)</f>
        <v>Formula used in B3   &gt;&gt;&gt;   =MONTH(TODAY())</v>
      </c>
      <c r="B4" s="38"/>
      <c r="C4" s="19"/>
      <c r="D4" s="19"/>
      <c r="E4" s="13"/>
    </row>
    <row r="5" spans="1:5" x14ac:dyDescent="0.2">
      <c r="A5" s="38"/>
      <c r="B5" s="38"/>
      <c r="C5" s="19"/>
      <c r="D5" s="19"/>
      <c r="E5" s="13"/>
    </row>
    <row r="6" spans="1:5" x14ac:dyDescent="0.2">
      <c r="A6" s="13" t="s">
        <v>46</v>
      </c>
      <c r="B6" s="7"/>
      <c r="C6" s="7"/>
      <c r="D6" s="7"/>
      <c r="E6" s="7"/>
    </row>
    <row r="7" spans="1:5" x14ac:dyDescent="0.2">
      <c r="A7" s="13"/>
      <c r="B7" s="7"/>
      <c r="C7" s="7"/>
      <c r="D7" s="7"/>
      <c r="E7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6" tint="-0.499984740745262"/>
  </sheetPr>
  <dimension ref="A1:E10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1" t="s">
        <v>72</v>
      </c>
      <c r="B1" s="42"/>
      <c r="C1" s="42"/>
      <c r="D1" s="43"/>
      <c r="E1" s="44"/>
    </row>
    <row r="2" spans="1:5" ht="15" customHeight="1" x14ac:dyDescent="0.2">
      <c r="A2" s="13"/>
      <c r="B2" s="13"/>
      <c r="C2" s="37"/>
      <c r="D2" s="13"/>
      <c r="E2" s="13"/>
    </row>
    <row r="3" spans="1:5" x14ac:dyDescent="0.2">
      <c r="A3" s="38" t="s">
        <v>45</v>
      </c>
      <c r="B3" s="45">
        <v>41834.979166666664</v>
      </c>
      <c r="C3" s="40"/>
      <c r="D3" s="19"/>
      <c r="E3" s="13"/>
    </row>
    <row r="4" spans="1:5" x14ac:dyDescent="0.2">
      <c r="A4" s="38" t="e">
        <f ca="1">"Formula used in "&amp;ADDRESS(ROW(B3),COLUMN(B3),4)&amp;"   &gt;&gt;&gt;   "&amp;TEXT(_xlfn.FORMULATEXT(B3),"hh:mm:ss AM/PM ddd dd-mmm-yyyy")</f>
        <v>#N/A</v>
      </c>
      <c r="B4" s="38"/>
      <c r="C4" s="19"/>
      <c r="D4" s="19"/>
      <c r="E4" s="13"/>
    </row>
    <row r="5" spans="1:5" x14ac:dyDescent="0.2">
      <c r="A5" s="38"/>
      <c r="B5" s="38"/>
      <c r="C5" s="19"/>
      <c r="D5" s="19"/>
      <c r="E5" s="13"/>
    </row>
    <row r="6" spans="1:5" x14ac:dyDescent="0.2">
      <c r="A6" s="46" t="s">
        <v>95</v>
      </c>
      <c r="B6" s="7"/>
      <c r="C6" s="7"/>
      <c r="D6" s="7"/>
      <c r="E6" s="7"/>
    </row>
    <row r="7" spans="1:5" x14ac:dyDescent="0.2">
      <c r="A7" s="13"/>
      <c r="B7" s="7"/>
      <c r="C7" s="7"/>
      <c r="D7" s="7"/>
      <c r="E7" s="7"/>
    </row>
    <row r="8" spans="1:5" x14ac:dyDescent="0.2">
      <c r="A8" s="13" t="s">
        <v>44</v>
      </c>
      <c r="B8" s="7">
        <f>MONTH(B3)</f>
        <v>7</v>
      </c>
      <c r="C8" s="7"/>
      <c r="D8" s="7"/>
      <c r="E8" s="7"/>
    </row>
    <row r="9" spans="1:5" x14ac:dyDescent="0.2">
      <c r="A9" s="38" t="str">
        <f ca="1">"Formula used in "&amp;ADDRESS(ROW(B8),COLUMN(B8),4)&amp;"   &gt;&gt;&gt;   "&amp;_xlfn.FORMULATEXT(B8)</f>
        <v>Formula used in B8   &gt;&gt;&gt;   =MONTH(B3)</v>
      </c>
      <c r="B9" s="7"/>
      <c r="C9" s="7"/>
      <c r="D9" s="7"/>
      <c r="E9" s="7"/>
    </row>
    <row r="10" spans="1:5" x14ac:dyDescent="0.2">
      <c r="A10" s="13"/>
      <c r="B10" s="7"/>
      <c r="C10" s="7"/>
      <c r="D10" s="7"/>
      <c r="E10" s="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6" tint="-0.499984740745262"/>
  </sheetPr>
  <dimension ref="A1:E10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1" t="s">
        <v>73</v>
      </c>
      <c r="B1" s="42"/>
      <c r="C1" s="42"/>
      <c r="D1" s="43"/>
      <c r="E1" s="44"/>
    </row>
    <row r="2" spans="1:5" ht="15" customHeight="1" x14ac:dyDescent="0.2">
      <c r="A2" s="13"/>
      <c r="B2" s="13"/>
      <c r="C2" s="37"/>
      <c r="D2" s="13"/>
      <c r="E2" s="13"/>
    </row>
    <row r="3" spans="1:5" x14ac:dyDescent="0.2">
      <c r="A3" s="13" t="s">
        <v>42</v>
      </c>
      <c r="B3" s="47">
        <f ca="1">TODAY()</f>
        <v>44069</v>
      </c>
      <c r="C3" s="37"/>
      <c r="D3" s="13"/>
      <c r="E3" s="13"/>
    </row>
    <row r="4" spans="1:5" x14ac:dyDescent="0.2">
      <c r="A4" s="13"/>
      <c r="B4" s="13"/>
      <c r="C4" s="37"/>
      <c r="D4" s="13"/>
      <c r="E4" s="13"/>
    </row>
    <row r="5" spans="1:5" x14ac:dyDescent="0.2">
      <c r="A5" s="38" t="s">
        <v>30</v>
      </c>
      <c r="B5" s="39" t="str">
        <f ca="1">CHOOSE(MONTH(B3),"Jan","Feb","Mar","Apr","May","Jun","Jul","Aug","Sep","Oct","Nov","Dec")</f>
        <v>Aug</v>
      </c>
      <c r="C5" s="40"/>
      <c r="D5" s="19"/>
      <c r="E5" s="13"/>
    </row>
    <row r="6" spans="1:5" x14ac:dyDescent="0.2">
      <c r="A6" s="38" t="str">
        <f ca="1">"Formula used in "&amp;ADDRESS(ROW(B5),COLUMN(B5),4)&amp;"   &gt;&gt;&gt;   "&amp;_xlfn.FORMULATEXT(B5)</f>
        <v>Formula used in B5   &gt;&gt;&gt;   =CHOOSE(MONTH(B3),"Jan","Feb","Mar","Apr","May","Jun","Jul","Aug","Sep","Oct","Nov","Dec")</v>
      </c>
      <c r="B6" s="39"/>
      <c r="C6" s="40"/>
      <c r="D6" s="19"/>
      <c r="E6" s="13"/>
    </row>
    <row r="7" spans="1:5" x14ac:dyDescent="0.2">
      <c r="A7" s="38"/>
      <c r="B7" s="39"/>
      <c r="C7" s="40"/>
      <c r="D7" s="19"/>
      <c r="E7" s="13"/>
    </row>
    <row r="8" spans="1:5" x14ac:dyDescent="0.2">
      <c r="A8" s="38" t="s">
        <v>4</v>
      </c>
      <c r="B8" s="39" t="str">
        <f ca="1">CHOOSE(MONTH(B3),"January","February","March","April","May","June","July","August","September","October","November","December")</f>
        <v>August</v>
      </c>
      <c r="C8" s="40"/>
      <c r="D8" s="19"/>
      <c r="E8" s="13"/>
    </row>
    <row r="9" spans="1:5" x14ac:dyDescent="0.2">
      <c r="A9" s="38" t="str">
        <f ca="1">"Formula used in "&amp;ADDRESS(ROW(B8),COLUMN(B8),4)&amp;"   &gt;&gt;&gt;   "&amp;_xlfn.FORMULATEXT(B8)</f>
        <v>Formula used in B8   &gt;&gt;&gt;   =CHOOSE(MONTH(B3),"January","February","March","April","May","June","July","August","September","October","November","December")</v>
      </c>
      <c r="B9" s="39"/>
      <c r="C9" s="40"/>
      <c r="D9" s="19"/>
      <c r="E9" s="13"/>
    </row>
    <row r="10" spans="1:5" x14ac:dyDescent="0.2">
      <c r="A10" s="38"/>
      <c r="B10" s="39"/>
      <c r="C10" s="40"/>
      <c r="D10" s="19"/>
      <c r="E10" s="1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6" tint="-0.499984740745262"/>
  </sheetPr>
  <dimension ref="A1:E24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1" t="s">
        <v>74</v>
      </c>
      <c r="B1" s="42"/>
      <c r="C1" s="42"/>
      <c r="D1" s="43"/>
      <c r="E1" s="44"/>
    </row>
    <row r="2" spans="1:5" ht="15" customHeight="1" x14ac:dyDescent="0.2">
      <c r="A2" s="13"/>
      <c r="B2" s="13"/>
      <c r="C2" s="13"/>
      <c r="D2" s="13"/>
      <c r="E2" s="13"/>
    </row>
    <row r="3" spans="1:5" x14ac:dyDescent="0.2">
      <c r="A3" s="13" t="s">
        <v>42</v>
      </c>
      <c r="B3" s="47">
        <f ca="1">TODAY()</f>
        <v>44069</v>
      </c>
      <c r="C3" s="13"/>
      <c r="D3" s="13"/>
      <c r="E3" s="13"/>
    </row>
    <row r="4" spans="1:5" x14ac:dyDescent="0.2">
      <c r="A4" s="13"/>
      <c r="B4" s="13"/>
      <c r="C4" s="13"/>
      <c r="D4" s="13"/>
      <c r="E4" s="13"/>
    </row>
    <row r="5" spans="1:5" x14ac:dyDescent="0.2">
      <c r="A5" s="38" t="s">
        <v>30</v>
      </c>
      <c r="B5" s="39" t="str">
        <f ca="1">VLOOKUP(MONTH(B3),A12:C23,2)</f>
        <v>Aug</v>
      </c>
      <c r="C5" s="13"/>
      <c r="D5" s="13"/>
      <c r="E5" s="13"/>
    </row>
    <row r="6" spans="1:5" x14ac:dyDescent="0.2">
      <c r="A6" s="38" t="str">
        <f ca="1">"Formula used in "&amp;ADDRESS(ROW(B5),COLUMN(B5),4)&amp;"   &gt;&gt;&gt;   "&amp;_xlfn.FORMULATEXT(B5)</f>
        <v>Formula used in B5   &gt;&gt;&gt;   =VLOOKUP(MONTH(B3),A12:C23,2)</v>
      </c>
      <c r="B6" s="39"/>
      <c r="C6" s="13"/>
      <c r="D6" s="13"/>
      <c r="E6" s="13"/>
    </row>
    <row r="7" spans="1:5" x14ac:dyDescent="0.2">
      <c r="A7" s="38"/>
      <c r="B7" s="39"/>
      <c r="C7" s="13"/>
      <c r="D7" s="13"/>
      <c r="E7" s="13"/>
    </row>
    <row r="8" spans="1:5" x14ac:dyDescent="0.2">
      <c r="A8" s="38" t="s">
        <v>4</v>
      </c>
      <c r="B8" s="39" t="str">
        <f ca="1">VLOOKUP(MONTH(B3),A12:C23,3)</f>
        <v>August</v>
      </c>
      <c r="C8" s="13"/>
      <c r="D8" s="13"/>
      <c r="E8" s="13"/>
    </row>
    <row r="9" spans="1:5" x14ac:dyDescent="0.2">
      <c r="A9" s="38" t="str">
        <f ca="1">"Formula used in "&amp;ADDRESS(ROW(B8),COLUMN(B8),4)&amp;"   &gt;&gt;&gt;   "&amp;_xlfn.FORMULATEXT(B8)</f>
        <v>Formula used in B8   &gt;&gt;&gt;   =VLOOKUP(MONTH(B3),A12:C23,3)</v>
      </c>
      <c r="B9" s="39"/>
      <c r="C9" s="13"/>
      <c r="D9" s="13"/>
      <c r="E9" s="13"/>
    </row>
    <row r="10" spans="1:5" x14ac:dyDescent="0.2">
      <c r="A10" s="38"/>
      <c r="B10" s="39"/>
      <c r="C10" s="13"/>
      <c r="D10" s="13"/>
      <c r="E10" s="13"/>
    </row>
    <row r="11" spans="1:5" x14ac:dyDescent="0.2">
      <c r="A11" s="38" t="s">
        <v>43</v>
      </c>
      <c r="B11" s="39"/>
      <c r="C11" s="13"/>
      <c r="D11" s="13"/>
      <c r="E11" s="13"/>
    </row>
    <row r="12" spans="1:5" x14ac:dyDescent="0.2">
      <c r="A12" s="13">
        <v>1</v>
      </c>
      <c r="B12" s="13" t="s">
        <v>29</v>
      </c>
      <c r="C12" s="13" t="s">
        <v>28</v>
      </c>
      <c r="D12" s="13"/>
      <c r="E12" s="13"/>
    </row>
    <row r="13" spans="1:5" x14ac:dyDescent="0.2">
      <c r="A13" s="13">
        <v>2</v>
      </c>
      <c r="B13" s="13" t="s">
        <v>27</v>
      </c>
      <c r="C13" s="13" t="s">
        <v>3</v>
      </c>
      <c r="D13" s="13"/>
      <c r="E13" s="13"/>
    </row>
    <row r="14" spans="1:5" x14ac:dyDescent="0.2">
      <c r="A14" s="13">
        <v>3</v>
      </c>
      <c r="B14" s="13" t="s">
        <v>26</v>
      </c>
      <c r="C14" s="13" t="s">
        <v>25</v>
      </c>
      <c r="D14" s="13"/>
      <c r="E14" s="13"/>
    </row>
    <row r="15" spans="1:5" x14ac:dyDescent="0.2">
      <c r="A15" s="13">
        <v>4</v>
      </c>
      <c r="B15" s="13" t="s">
        <v>24</v>
      </c>
      <c r="C15" s="13" t="s">
        <v>23</v>
      </c>
      <c r="D15" s="13"/>
      <c r="E15" s="13"/>
    </row>
    <row r="16" spans="1:5" x14ac:dyDescent="0.2">
      <c r="A16" s="13">
        <v>5</v>
      </c>
      <c r="B16" s="13" t="s">
        <v>22</v>
      </c>
      <c r="C16" s="13" t="s">
        <v>22</v>
      </c>
      <c r="D16" s="7"/>
      <c r="E16" s="7"/>
    </row>
    <row r="17" spans="1:5" x14ac:dyDescent="0.2">
      <c r="A17" s="13">
        <v>6</v>
      </c>
      <c r="B17" s="13" t="s">
        <v>6</v>
      </c>
      <c r="C17" s="13" t="s">
        <v>21</v>
      </c>
      <c r="D17" s="7"/>
      <c r="E17" s="7"/>
    </row>
    <row r="18" spans="1:5" x14ac:dyDescent="0.2">
      <c r="A18" s="13">
        <v>7</v>
      </c>
      <c r="B18" s="13" t="s">
        <v>20</v>
      </c>
      <c r="C18" s="13" t="s">
        <v>19</v>
      </c>
      <c r="D18" s="7"/>
      <c r="E18" s="7"/>
    </row>
    <row r="19" spans="1:5" x14ac:dyDescent="0.2">
      <c r="A19" s="13">
        <v>8</v>
      </c>
      <c r="B19" s="13" t="s">
        <v>18</v>
      </c>
      <c r="C19" s="13" t="s">
        <v>17</v>
      </c>
      <c r="D19" s="7"/>
      <c r="E19" s="7"/>
    </row>
    <row r="20" spans="1:5" x14ac:dyDescent="0.2">
      <c r="A20" s="13">
        <v>9</v>
      </c>
      <c r="B20" s="13" t="s">
        <v>16</v>
      </c>
      <c r="C20" s="13" t="s">
        <v>15</v>
      </c>
      <c r="D20" s="7"/>
      <c r="E20" s="7"/>
    </row>
    <row r="21" spans="1:5" x14ac:dyDescent="0.2">
      <c r="A21" s="13">
        <v>10</v>
      </c>
      <c r="B21" s="13" t="s">
        <v>14</v>
      </c>
      <c r="C21" s="13" t="s">
        <v>13</v>
      </c>
      <c r="D21" s="7"/>
      <c r="E21" s="7"/>
    </row>
    <row r="22" spans="1:5" x14ac:dyDescent="0.2">
      <c r="A22" s="13">
        <v>11</v>
      </c>
      <c r="B22" s="13" t="s">
        <v>12</v>
      </c>
      <c r="C22" s="13" t="s">
        <v>11</v>
      </c>
      <c r="D22" s="7"/>
      <c r="E22" s="7"/>
    </row>
    <row r="23" spans="1:5" x14ac:dyDescent="0.2">
      <c r="A23" s="13">
        <v>12</v>
      </c>
      <c r="B23" s="13" t="s">
        <v>10</v>
      </c>
      <c r="C23" s="13" t="s">
        <v>9</v>
      </c>
      <c r="D23" s="7"/>
      <c r="E23" s="7"/>
    </row>
    <row r="24" spans="1:5" x14ac:dyDescent="0.2">
      <c r="A24" s="38"/>
      <c r="B24" s="7"/>
      <c r="C24" s="7"/>
      <c r="D24" s="7"/>
      <c r="E24" s="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6" tint="-0.499984740745262"/>
  </sheetPr>
  <dimension ref="A1:E24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1" t="s">
        <v>75</v>
      </c>
      <c r="B1" s="42"/>
      <c r="C1" s="42"/>
      <c r="D1" s="43"/>
      <c r="E1" s="44"/>
    </row>
    <row r="2" spans="1:5" ht="15" customHeight="1" x14ac:dyDescent="0.2">
      <c r="A2" s="13"/>
      <c r="B2" s="13"/>
      <c r="C2" s="13"/>
      <c r="D2" s="13"/>
      <c r="E2" s="13"/>
    </row>
    <row r="3" spans="1:5" x14ac:dyDescent="0.2">
      <c r="A3" s="13" t="s">
        <v>42</v>
      </c>
      <c r="B3" s="47">
        <f ca="1">TODAY()</f>
        <v>44069</v>
      </c>
      <c r="C3" s="13"/>
      <c r="D3" s="13"/>
      <c r="E3" s="13"/>
    </row>
    <row r="4" spans="1:5" x14ac:dyDescent="0.2">
      <c r="A4" s="13"/>
      <c r="B4" s="13"/>
      <c r="C4" s="13"/>
      <c r="D4" s="13"/>
      <c r="E4" s="13"/>
    </row>
    <row r="5" spans="1:5" x14ac:dyDescent="0.2">
      <c r="A5" s="38" t="s">
        <v>30</v>
      </c>
      <c r="B5" s="39" t="str">
        <f ca="1">INDEX(A12:C23,MATCH(MONTH(B3),A12:A23,0),2)</f>
        <v>Aug</v>
      </c>
      <c r="C5" s="13"/>
      <c r="D5" s="13"/>
      <c r="E5" s="13"/>
    </row>
    <row r="6" spans="1:5" x14ac:dyDescent="0.2">
      <c r="A6" s="38" t="str">
        <f ca="1">"Formula used in "&amp;ADDRESS(ROW(B5),COLUMN(B5),4)&amp;"   &gt;&gt;&gt;   "&amp;_xlfn.FORMULATEXT(B5)</f>
        <v>Formula used in B5   &gt;&gt;&gt;   =INDEX(A12:C23,MATCH(MONTH(B3),A12:A23,0),2)</v>
      </c>
      <c r="B6" s="39"/>
      <c r="C6" s="13"/>
      <c r="D6" s="13"/>
      <c r="E6" s="13"/>
    </row>
    <row r="7" spans="1:5" x14ac:dyDescent="0.2">
      <c r="A7" s="38"/>
      <c r="B7" s="39"/>
      <c r="C7" s="13"/>
      <c r="D7" s="13"/>
      <c r="E7" s="13"/>
    </row>
    <row r="8" spans="1:5" x14ac:dyDescent="0.2">
      <c r="A8" s="38" t="s">
        <v>4</v>
      </c>
      <c r="B8" s="39" t="str">
        <f ca="1">INDEX(A12:C23,MATCH(MONTH(B3),A12:A23,0),3)</f>
        <v>August</v>
      </c>
      <c r="C8" s="13"/>
      <c r="D8" s="13"/>
      <c r="E8" s="13"/>
    </row>
    <row r="9" spans="1:5" x14ac:dyDescent="0.2">
      <c r="A9" s="38" t="str">
        <f ca="1">"Formula used in "&amp;ADDRESS(ROW(B8),COLUMN(B8),4)&amp;"   &gt;&gt;&gt;   "&amp;_xlfn.FORMULATEXT(B8)</f>
        <v>Formula used in B8   &gt;&gt;&gt;   =INDEX(A12:C23,MATCH(MONTH(B3),A12:A23,0),3)</v>
      </c>
      <c r="B9" s="39"/>
      <c r="C9" s="13"/>
      <c r="D9" s="13"/>
      <c r="E9" s="13"/>
    </row>
    <row r="10" spans="1:5" x14ac:dyDescent="0.2">
      <c r="A10" s="38"/>
      <c r="B10" s="39"/>
      <c r="C10" s="13"/>
      <c r="D10" s="13"/>
      <c r="E10" s="13"/>
    </row>
    <row r="11" spans="1:5" x14ac:dyDescent="0.2">
      <c r="A11" s="38" t="s">
        <v>41</v>
      </c>
      <c r="B11" s="39"/>
      <c r="C11" s="13"/>
      <c r="D11" s="13"/>
      <c r="E11" s="13"/>
    </row>
    <row r="12" spans="1:5" x14ac:dyDescent="0.2">
      <c r="A12" s="13">
        <v>1</v>
      </c>
      <c r="B12" s="13" t="s">
        <v>29</v>
      </c>
      <c r="C12" s="13" t="s">
        <v>28</v>
      </c>
      <c r="D12" s="13"/>
      <c r="E12" s="13"/>
    </row>
    <row r="13" spans="1:5" x14ac:dyDescent="0.2">
      <c r="A13" s="13">
        <v>2</v>
      </c>
      <c r="B13" s="13" t="s">
        <v>27</v>
      </c>
      <c r="C13" s="13" t="s">
        <v>3</v>
      </c>
      <c r="D13" s="13"/>
      <c r="E13" s="13"/>
    </row>
    <row r="14" spans="1:5" x14ac:dyDescent="0.2">
      <c r="A14" s="13">
        <v>3</v>
      </c>
      <c r="B14" s="13" t="s">
        <v>26</v>
      </c>
      <c r="C14" s="13" t="s">
        <v>25</v>
      </c>
      <c r="D14" s="13"/>
      <c r="E14" s="13"/>
    </row>
    <row r="15" spans="1:5" x14ac:dyDescent="0.2">
      <c r="A15" s="13">
        <v>4</v>
      </c>
      <c r="B15" s="13" t="s">
        <v>24</v>
      </c>
      <c r="C15" s="13" t="s">
        <v>23</v>
      </c>
      <c r="D15" s="13"/>
      <c r="E15" s="13"/>
    </row>
    <row r="16" spans="1:5" x14ac:dyDescent="0.2">
      <c r="A16" s="13">
        <v>5</v>
      </c>
      <c r="B16" s="13" t="s">
        <v>22</v>
      </c>
      <c r="C16" s="13" t="s">
        <v>22</v>
      </c>
      <c r="D16" s="7"/>
      <c r="E16" s="7"/>
    </row>
    <row r="17" spans="1:5" x14ac:dyDescent="0.2">
      <c r="A17" s="13">
        <v>6</v>
      </c>
      <c r="B17" s="13" t="s">
        <v>6</v>
      </c>
      <c r="C17" s="13" t="s">
        <v>21</v>
      </c>
      <c r="D17" s="7"/>
      <c r="E17" s="7"/>
    </row>
    <row r="18" spans="1:5" x14ac:dyDescent="0.2">
      <c r="A18" s="13">
        <v>7</v>
      </c>
      <c r="B18" s="13" t="s">
        <v>20</v>
      </c>
      <c r="C18" s="13" t="s">
        <v>19</v>
      </c>
      <c r="D18" s="7"/>
      <c r="E18" s="7"/>
    </row>
    <row r="19" spans="1:5" x14ac:dyDescent="0.2">
      <c r="A19" s="13">
        <v>8</v>
      </c>
      <c r="B19" s="13" t="s">
        <v>18</v>
      </c>
      <c r="C19" s="13" t="s">
        <v>17</v>
      </c>
      <c r="D19" s="7"/>
      <c r="E19" s="7"/>
    </row>
    <row r="20" spans="1:5" x14ac:dyDescent="0.2">
      <c r="A20" s="13">
        <v>9</v>
      </c>
      <c r="B20" s="13" t="s">
        <v>16</v>
      </c>
      <c r="C20" s="13" t="s">
        <v>15</v>
      </c>
      <c r="D20" s="7"/>
      <c r="E20" s="7"/>
    </row>
    <row r="21" spans="1:5" x14ac:dyDescent="0.2">
      <c r="A21" s="13">
        <v>10</v>
      </c>
      <c r="B21" s="13" t="s">
        <v>14</v>
      </c>
      <c r="C21" s="13" t="s">
        <v>13</v>
      </c>
      <c r="D21" s="7"/>
      <c r="E21" s="7"/>
    </row>
    <row r="22" spans="1:5" x14ac:dyDescent="0.2">
      <c r="A22" s="13">
        <v>11</v>
      </c>
      <c r="B22" s="13" t="s">
        <v>12</v>
      </c>
      <c r="C22" s="13" t="s">
        <v>11</v>
      </c>
      <c r="D22" s="7"/>
      <c r="E22" s="7"/>
    </row>
    <row r="23" spans="1:5" x14ac:dyDescent="0.2">
      <c r="A23" s="13">
        <v>12</v>
      </c>
      <c r="B23" s="13" t="s">
        <v>10</v>
      </c>
      <c r="C23" s="13" t="s">
        <v>9</v>
      </c>
      <c r="D23" s="7"/>
      <c r="E23" s="7"/>
    </row>
    <row r="24" spans="1:5" x14ac:dyDescent="0.2">
      <c r="A24" s="38"/>
      <c r="B24" s="7"/>
      <c r="C24" s="7"/>
      <c r="D24" s="7"/>
      <c r="E24" s="7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tabColor theme="6" tint="-0.499984740745262"/>
  </sheetPr>
  <dimension ref="A1:E35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1" t="s">
        <v>76</v>
      </c>
      <c r="B1" s="42"/>
      <c r="C1" s="42"/>
      <c r="D1" s="43"/>
      <c r="E1" s="44"/>
    </row>
    <row r="2" spans="1:5" ht="15" customHeight="1" x14ac:dyDescent="0.2">
      <c r="A2" s="38"/>
      <c r="B2" s="7"/>
      <c r="C2" s="7"/>
      <c r="D2" s="7"/>
      <c r="E2" s="7"/>
    </row>
    <row r="3" spans="1:5" x14ac:dyDescent="0.2">
      <c r="A3" s="38" t="s">
        <v>40</v>
      </c>
      <c r="B3" s="7"/>
      <c r="C3" s="7"/>
      <c r="D3" s="7"/>
      <c r="E3" s="7"/>
    </row>
    <row r="4" spans="1:5" x14ac:dyDescent="0.2">
      <c r="A4" s="38"/>
      <c r="B4" s="7"/>
      <c r="C4" s="7"/>
      <c r="D4" s="7"/>
      <c r="E4" s="7"/>
    </row>
    <row r="5" spans="1:5" x14ac:dyDescent="0.2">
      <c r="A5" s="48" t="s">
        <v>93</v>
      </c>
      <c r="B5" s="7"/>
      <c r="C5" s="7"/>
      <c r="D5" s="7"/>
      <c r="E5" s="7"/>
    </row>
    <row r="6" spans="1:5" x14ac:dyDescent="0.2">
      <c r="A6" s="38"/>
      <c r="B6" s="7"/>
      <c r="C6" s="7"/>
      <c r="D6" s="7"/>
      <c r="E6" s="7"/>
    </row>
    <row r="7" spans="1:5" x14ac:dyDescent="0.2">
      <c r="A7" s="38">
        <f>MONTH("2013-04-01")</f>
        <v>4</v>
      </c>
      <c r="B7" s="7" t="str">
        <f ca="1">_xlfn.FORMULATEXT(A7)</f>
        <v>=MONTH("2013-04-01")</v>
      </c>
      <c r="C7" s="7"/>
      <c r="D7" s="7"/>
      <c r="E7" s="7"/>
    </row>
    <row r="8" spans="1:5" x14ac:dyDescent="0.2">
      <c r="A8" s="38">
        <f>MONTH("2013/04/01")</f>
        <v>4</v>
      </c>
      <c r="B8" s="7" t="str">
        <f ca="1">_xlfn.FORMULATEXT(A8)</f>
        <v>=MONTH("2013/04/01")</v>
      </c>
      <c r="C8" s="7"/>
      <c r="D8" s="7"/>
      <c r="E8" s="7"/>
    </row>
    <row r="9" spans="1:5" x14ac:dyDescent="0.2">
      <c r="A9" s="38">
        <f>MONTH("2013-4-1")</f>
        <v>4</v>
      </c>
      <c r="B9" s="7" t="str">
        <f ca="1">_xlfn.FORMULATEXT(A9)</f>
        <v>=MONTH("2013-4-1")</v>
      </c>
      <c r="C9" s="7"/>
      <c r="D9" s="7"/>
      <c r="E9" s="7"/>
    </row>
    <row r="10" spans="1:5" x14ac:dyDescent="0.2">
      <c r="A10" s="38">
        <f>MONTH("2013/4/1")</f>
        <v>4</v>
      </c>
      <c r="B10" s="7" t="str">
        <f ca="1">_xlfn.FORMULATEXT(A10)</f>
        <v>=MONTH("2013/4/1")</v>
      </c>
      <c r="C10" s="7"/>
      <c r="D10" s="7"/>
      <c r="E10" s="7"/>
    </row>
    <row r="11" spans="1:5" x14ac:dyDescent="0.2">
      <c r="A11" s="38"/>
      <c r="B11" s="7"/>
      <c r="C11" s="7"/>
      <c r="D11" s="7"/>
      <c r="E11" s="7"/>
    </row>
    <row r="12" spans="1:5" x14ac:dyDescent="0.2">
      <c r="A12" s="38" t="s">
        <v>39</v>
      </c>
      <c r="B12" s="7"/>
      <c r="C12" s="7"/>
      <c r="D12" s="7"/>
      <c r="E12" s="7"/>
    </row>
    <row r="13" spans="1:5" x14ac:dyDescent="0.2">
      <c r="A13" s="38"/>
      <c r="B13" s="7"/>
      <c r="C13" s="7"/>
      <c r="D13" s="7"/>
      <c r="E13" s="7"/>
    </row>
    <row r="14" spans="1:5" x14ac:dyDescent="0.2">
      <c r="A14" s="48" t="s">
        <v>94</v>
      </c>
      <c r="B14" s="7"/>
      <c r="C14" s="7"/>
      <c r="D14" s="7"/>
      <c r="E14" s="7"/>
    </row>
    <row r="15" spans="1:5" x14ac:dyDescent="0.2">
      <c r="A15" s="38"/>
      <c r="B15" s="7"/>
      <c r="C15" s="7"/>
      <c r="D15" s="7"/>
      <c r="E15" s="7"/>
    </row>
    <row r="16" spans="1:5" x14ac:dyDescent="0.2">
      <c r="A16" s="38">
        <f>MONTH("12-Mar-2013")</f>
        <v>3</v>
      </c>
      <c r="B16" s="7" t="str">
        <f ca="1">_xlfn.FORMULATEXT(A16)</f>
        <v>=MONTH("12-Mar-2013")</v>
      </c>
      <c r="C16" s="7"/>
      <c r="D16" s="7"/>
      <c r="E16" s="7"/>
    </row>
    <row r="17" spans="1:5" x14ac:dyDescent="0.2">
      <c r="A17" s="38">
        <f>MONTH("12/Mar/2013")</f>
        <v>3</v>
      </c>
      <c r="B17" s="7" t="str">
        <f ca="1">_xlfn.FORMULATEXT(A17)</f>
        <v>=MONTH("12/Mar/2013")</v>
      </c>
      <c r="C17" s="7"/>
      <c r="D17" s="7"/>
      <c r="E17" s="7"/>
    </row>
    <row r="18" spans="1:5" x14ac:dyDescent="0.2">
      <c r="A18" s="38">
        <f>MONTH("12 Mar 2013")</f>
        <v>3</v>
      </c>
      <c r="B18" s="7" t="str">
        <f ca="1">_xlfn.FORMULATEXT(A18)</f>
        <v>=MONTH("12 Mar 2013")</v>
      </c>
      <c r="C18" s="7"/>
      <c r="D18" s="7"/>
      <c r="E18" s="7"/>
    </row>
    <row r="19" spans="1:5" x14ac:dyDescent="0.2">
      <c r="A19" s="38"/>
      <c r="B19" s="7"/>
      <c r="C19" s="7"/>
      <c r="D19" s="7"/>
      <c r="E19" s="7"/>
    </row>
    <row r="20" spans="1:5" x14ac:dyDescent="0.2">
      <c r="A20" s="38">
        <f>MONTH("04-July-2013")</f>
        <v>7</v>
      </c>
      <c r="B20" s="7" t="str">
        <f ca="1">_xlfn.FORMULATEXT(A20)</f>
        <v>=MONTH("04-July-2013")</v>
      </c>
      <c r="C20" s="7"/>
      <c r="D20" s="7"/>
      <c r="E20" s="7"/>
    </row>
    <row r="21" spans="1:5" x14ac:dyDescent="0.2">
      <c r="A21" s="38">
        <f>MONTH("04/July/2013")</f>
        <v>7</v>
      </c>
      <c r="B21" s="7" t="str">
        <f ca="1">_xlfn.FORMULATEXT(A21)</f>
        <v>=MONTH("04/July/2013")</v>
      </c>
      <c r="C21" s="7"/>
      <c r="D21" s="7"/>
      <c r="E21" s="7"/>
    </row>
    <row r="22" spans="1:5" x14ac:dyDescent="0.2">
      <c r="A22" s="38">
        <f>MONTH("04 July 2013")</f>
        <v>7</v>
      </c>
      <c r="B22" s="7" t="str">
        <f ca="1">_xlfn.FORMULATEXT(A22)</f>
        <v>=MONTH("04 July 2013")</v>
      </c>
      <c r="C22" s="7"/>
      <c r="D22" s="7"/>
      <c r="E22" s="7"/>
    </row>
    <row r="23" spans="1:5" x14ac:dyDescent="0.2">
      <c r="A23" s="38"/>
      <c r="B23" s="7"/>
      <c r="C23" s="7"/>
      <c r="D23" s="7"/>
      <c r="E23" s="7"/>
    </row>
    <row r="24" spans="1:5" x14ac:dyDescent="0.2">
      <c r="A24" s="38">
        <f>MONTH("23-February-1947")</f>
        <v>2</v>
      </c>
      <c r="B24" s="7" t="str">
        <f ca="1">_xlfn.FORMULATEXT(A24)</f>
        <v>=MONTH("23-February-1947")</v>
      </c>
      <c r="C24" s="7"/>
      <c r="D24" s="7"/>
      <c r="E24" s="7"/>
    </row>
    <row r="25" spans="1:5" x14ac:dyDescent="0.2">
      <c r="A25" s="38">
        <f>MONTH("23/February/1947")</f>
        <v>2</v>
      </c>
      <c r="B25" s="7" t="str">
        <f ca="1">_xlfn.FORMULATEXT(A25)</f>
        <v>=MONTH("23/February/1947")</v>
      </c>
      <c r="C25" s="7"/>
      <c r="D25" s="7"/>
      <c r="E25" s="7"/>
    </row>
    <row r="26" spans="1:5" x14ac:dyDescent="0.2">
      <c r="A26" s="38">
        <f>MONTH("23 February 1947")</f>
        <v>2</v>
      </c>
      <c r="B26" s="7" t="str">
        <f ca="1">_xlfn.FORMULATEXT(A26)</f>
        <v>=MONTH("23 February 1947")</v>
      </c>
      <c r="C26" s="7"/>
      <c r="D26" s="7"/>
      <c r="E26" s="7"/>
    </row>
    <row r="27" spans="1:5" x14ac:dyDescent="0.2">
      <c r="A27" s="38"/>
      <c r="B27" s="7"/>
      <c r="C27" s="7"/>
      <c r="D27" s="7"/>
      <c r="E27" s="7"/>
    </row>
    <row r="28" spans="1:5" x14ac:dyDescent="0.2">
      <c r="A28" s="38" t="s">
        <v>38</v>
      </c>
      <c r="B28" s="7"/>
      <c r="C28" s="7"/>
      <c r="D28" s="7"/>
      <c r="E28" s="7"/>
    </row>
    <row r="29" spans="1:5" x14ac:dyDescent="0.2">
      <c r="A29" s="28" t="s">
        <v>37</v>
      </c>
      <c r="B29" s="7"/>
      <c r="C29" s="7"/>
      <c r="D29" s="7"/>
      <c r="E29" s="7"/>
    </row>
    <row r="30" spans="1:5" x14ac:dyDescent="0.2">
      <c r="A30" s="28" t="s">
        <v>36</v>
      </c>
      <c r="B30" s="7"/>
      <c r="C30" s="7"/>
      <c r="D30" s="7"/>
      <c r="E30" s="7"/>
    </row>
    <row r="31" spans="1:5" x14ac:dyDescent="0.2">
      <c r="A31" s="38"/>
      <c r="B31" s="7"/>
      <c r="C31" s="7"/>
      <c r="D31" s="7"/>
      <c r="E31" s="7"/>
    </row>
    <row r="32" spans="1:5" x14ac:dyDescent="0.2">
      <c r="A32" s="38" t="s">
        <v>35</v>
      </c>
      <c r="B32" s="7"/>
      <c r="C32" s="7"/>
      <c r="D32" s="7"/>
      <c r="E32" s="7"/>
    </row>
    <row r="33" spans="1:5" x14ac:dyDescent="0.2">
      <c r="A33" s="28" t="s">
        <v>34</v>
      </c>
      <c r="B33" s="7"/>
      <c r="C33" s="7"/>
      <c r="D33" s="7"/>
      <c r="E33" s="7"/>
    </row>
    <row r="34" spans="1:5" x14ac:dyDescent="0.2">
      <c r="A34" s="28" t="s">
        <v>33</v>
      </c>
      <c r="B34" s="7"/>
      <c r="C34" s="7"/>
      <c r="D34" s="7"/>
      <c r="E34" s="7"/>
    </row>
    <row r="35" spans="1:5" x14ac:dyDescent="0.2">
      <c r="A35" s="28"/>
      <c r="B35" s="7"/>
      <c r="C35" s="7"/>
      <c r="D35" s="7"/>
      <c r="E35" s="7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tabColor theme="6" tint="-0.499984740745262"/>
  </sheetPr>
  <dimension ref="A1:E37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1" t="s">
        <v>77</v>
      </c>
      <c r="B1" s="42"/>
      <c r="C1" s="42"/>
      <c r="D1" s="43"/>
      <c r="E1" s="44"/>
    </row>
    <row r="2" spans="1:5" ht="15" customHeight="1" x14ac:dyDescent="0.2">
      <c r="A2" s="38"/>
      <c r="B2" s="7"/>
      <c r="C2" s="7"/>
      <c r="D2" s="7"/>
      <c r="E2" s="7"/>
    </row>
    <row r="3" spans="1:5" x14ac:dyDescent="0.2">
      <c r="A3" s="49" t="s">
        <v>32</v>
      </c>
      <c r="B3" s="7"/>
      <c r="C3" s="7"/>
      <c r="D3" s="7"/>
      <c r="E3" s="7"/>
    </row>
    <row r="4" spans="1:5" x14ac:dyDescent="0.2">
      <c r="A4" s="38"/>
      <c r="B4" s="7"/>
      <c r="C4" s="7"/>
      <c r="D4" s="7"/>
      <c r="E4" s="7"/>
    </row>
    <row r="5" spans="1:5" x14ac:dyDescent="0.2">
      <c r="A5" s="49" t="s">
        <v>31</v>
      </c>
      <c r="B5" s="7"/>
      <c r="C5" s="7"/>
      <c r="D5" s="7"/>
      <c r="E5" s="7"/>
    </row>
    <row r="6" spans="1:5" x14ac:dyDescent="0.2">
      <c r="A6" s="38" t="s">
        <v>7</v>
      </c>
      <c r="B6" s="7" t="s">
        <v>6</v>
      </c>
      <c r="C6" s="7"/>
      <c r="D6" s="7"/>
      <c r="E6" s="7"/>
    </row>
    <row r="7" spans="1:5" x14ac:dyDescent="0.2">
      <c r="A7" s="38" t="s">
        <v>5</v>
      </c>
      <c r="B7" s="7">
        <f>VLOOKUP(B6,A13:C24,3,FALSE)</f>
        <v>6</v>
      </c>
      <c r="C7" s="7"/>
      <c r="D7" s="7"/>
      <c r="E7" s="7"/>
    </row>
    <row r="8" spans="1:5" x14ac:dyDescent="0.2">
      <c r="A8" s="38"/>
      <c r="B8" s="7"/>
      <c r="C8" s="7"/>
      <c r="D8" s="7"/>
      <c r="E8" s="7"/>
    </row>
    <row r="9" spans="1:5" x14ac:dyDescent="0.2">
      <c r="A9" s="38" t="s">
        <v>4</v>
      </c>
      <c r="B9" s="7" t="s">
        <v>3</v>
      </c>
      <c r="C9" s="7"/>
      <c r="D9" s="7"/>
      <c r="E9" s="7"/>
    </row>
    <row r="10" spans="1:5" x14ac:dyDescent="0.2">
      <c r="A10" s="38"/>
      <c r="B10" s="7">
        <f>VLOOKUP(B9,B13:C24,2,FALSE)</f>
        <v>2</v>
      </c>
      <c r="C10" s="7"/>
      <c r="D10" s="7"/>
      <c r="E10" s="7"/>
    </row>
    <row r="11" spans="1:5" x14ac:dyDescent="0.2">
      <c r="A11" s="38"/>
      <c r="B11" s="7"/>
      <c r="C11" s="7"/>
      <c r="D11" s="7"/>
      <c r="E11" s="7"/>
    </row>
    <row r="12" spans="1:5" x14ac:dyDescent="0.2">
      <c r="A12" s="38" t="s">
        <v>30</v>
      </c>
      <c r="B12" s="13" t="s">
        <v>4</v>
      </c>
      <c r="C12" s="13" t="s">
        <v>5</v>
      </c>
      <c r="D12" s="7"/>
      <c r="E12" s="7"/>
    </row>
    <row r="13" spans="1:5" x14ac:dyDescent="0.2">
      <c r="A13" s="38" t="s">
        <v>29</v>
      </c>
      <c r="B13" s="13" t="s">
        <v>28</v>
      </c>
      <c r="C13" s="7">
        <v>1</v>
      </c>
      <c r="D13" s="7"/>
      <c r="E13" s="7"/>
    </row>
    <row r="14" spans="1:5" x14ac:dyDescent="0.2">
      <c r="A14" s="38" t="s">
        <v>27</v>
      </c>
      <c r="B14" s="13" t="s">
        <v>3</v>
      </c>
      <c r="C14" s="7">
        <v>2</v>
      </c>
      <c r="D14" s="7"/>
      <c r="E14" s="7"/>
    </row>
    <row r="15" spans="1:5" x14ac:dyDescent="0.2">
      <c r="A15" s="38" t="s">
        <v>26</v>
      </c>
      <c r="B15" s="13" t="s">
        <v>25</v>
      </c>
      <c r="C15" s="7">
        <v>3</v>
      </c>
      <c r="D15" s="7"/>
      <c r="E15" s="7"/>
    </row>
    <row r="16" spans="1:5" x14ac:dyDescent="0.2">
      <c r="A16" s="38" t="s">
        <v>24</v>
      </c>
      <c r="B16" s="13" t="s">
        <v>23</v>
      </c>
      <c r="C16" s="7">
        <v>4</v>
      </c>
      <c r="D16" s="7"/>
      <c r="E16" s="7"/>
    </row>
    <row r="17" spans="1:5" x14ac:dyDescent="0.2">
      <c r="A17" s="38" t="s">
        <v>22</v>
      </c>
      <c r="B17" s="13" t="s">
        <v>22</v>
      </c>
      <c r="C17" s="7">
        <v>5</v>
      </c>
      <c r="D17" s="7"/>
      <c r="E17" s="7"/>
    </row>
    <row r="18" spans="1:5" x14ac:dyDescent="0.2">
      <c r="A18" s="38" t="s">
        <v>6</v>
      </c>
      <c r="B18" s="13" t="s">
        <v>21</v>
      </c>
      <c r="C18" s="7">
        <v>6</v>
      </c>
      <c r="D18" s="7"/>
      <c r="E18" s="7"/>
    </row>
    <row r="19" spans="1:5" x14ac:dyDescent="0.2">
      <c r="A19" s="38" t="s">
        <v>20</v>
      </c>
      <c r="B19" s="13" t="s">
        <v>19</v>
      </c>
      <c r="C19" s="7">
        <v>7</v>
      </c>
      <c r="D19" s="7"/>
      <c r="E19" s="7"/>
    </row>
    <row r="20" spans="1:5" x14ac:dyDescent="0.2">
      <c r="A20" s="38" t="s">
        <v>18</v>
      </c>
      <c r="B20" s="13" t="s">
        <v>17</v>
      </c>
      <c r="C20" s="7">
        <v>8</v>
      </c>
      <c r="D20" s="7"/>
      <c r="E20" s="7"/>
    </row>
    <row r="21" spans="1:5" x14ac:dyDescent="0.2">
      <c r="A21" s="38" t="s">
        <v>16</v>
      </c>
      <c r="B21" s="13" t="s">
        <v>15</v>
      </c>
      <c r="C21" s="7">
        <v>9</v>
      </c>
      <c r="D21" s="7"/>
      <c r="E21" s="7"/>
    </row>
    <row r="22" spans="1:5" x14ac:dyDescent="0.2">
      <c r="A22" s="38" t="s">
        <v>14</v>
      </c>
      <c r="B22" s="13" t="s">
        <v>13</v>
      </c>
      <c r="C22" s="7">
        <v>10</v>
      </c>
      <c r="D22" s="7"/>
      <c r="E22" s="7"/>
    </row>
    <row r="23" spans="1:5" x14ac:dyDescent="0.2">
      <c r="A23" s="38" t="s">
        <v>12</v>
      </c>
      <c r="B23" s="13" t="s">
        <v>11</v>
      </c>
      <c r="C23" s="7">
        <v>11</v>
      </c>
      <c r="D23" s="7"/>
      <c r="E23" s="7"/>
    </row>
    <row r="24" spans="1:5" x14ac:dyDescent="0.2">
      <c r="A24" s="38" t="s">
        <v>10</v>
      </c>
      <c r="B24" s="13" t="s">
        <v>9</v>
      </c>
      <c r="C24" s="7">
        <v>12</v>
      </c>
      <c r="D24" s="7"/>
      <c r="E24" s="7"/>
    </row>
    <row r="25" spans="1:5" x14ac:dyDescent="0.2">
      <c r="A25" s="38"/>
      <c r="B25" s="13"/>
      <c r="C25" s="7"/>
      <c r="D25" s="7"/>
      <c r="E25" s="7"/>
    </row>
    <row r="26" spans="1:5" x14ac:dyDescent="0.2">
      <c r="A26" s="38"/>
      <c r="B26" s="13"/>
      <c r="C26" s="7"/>
      <c r="D26" s="7"/>
      <c r="E26" s="7"/>
    </row>
    <row r="27" spans="1:5" x14ac:dyDescent="0.2">
      <c r="A27" s="49" t="s">
        <v>8</v>
      </c>
      <c r="B27" s="13"/>
      <c r="C27" s="7"/>
      <c r="D27" s="7"/>
      <c r="E27" s="7"/>
    </row>
    <row r="28" spans="1:5" x14ac:dyDescent="0.2">
      <c r="A28" s="38" t="s">
        <v>7</v>
      </c>
      <c r="B28" s="7" t="s">
        <v>6</v>
      </c>
      <c r="C28" s="7"/>
      <c r="D28" s="7"/>
      <c r="E28" s="7"/>
    </row>
    <row r="29" spans="1:5" x14ac:dyDescent="0.2">
      <c r="A29" s="38" t="s">
        <v>5</v>
      </c>
      <c r="B29" s="10">
        <f>VLOOKUP(B28,{"Jan",1;"Feb",2;"Mar",3;"Apr",4;"May",5;"Jun",6;"Jul",7;"Aug",8;"Sep",9;"Oct",10;"Nov",11;"Dec",12},2,FALSE)</f>
        <v>6</v>
      </c>
      <c r="C29" s="7"/>
      <c r="D29" s="7"/>
      <c r="E29" s="7"/>
    </row>
    <row r="30" spans="1:5" x14ac:dyDescent="0.2">
      <c r="A30" s="38" t="str">
        <f ca="1">"Formula used in "&amp;ADDRESS(ROW(B29),COLUMN(B29),4)&amp;"   &gt;&gt;&gt;   "&amp;_xlfn.FORMULATEXT(B29)</f>
        <v>Formula used in B29   &gt;&gt;&gt;   =VLOOKUP(B28,{"Jan",1;"Feb",2;"Mar",3;"Apr",4;"May",5;"Jun",6;"Jul",7;"Aug",8;"Sep",9;"Oct",10;"Nov",11;"Dec",12},2,FALSE)</v>
      </c>
      <c r="B30" s="10"/>
      <c r="C30" s="7"/>
      <c r="D30" s="7"/>
      <c r="E30" s="7"/>
    </row>
    <row r="31" spans="1:5" x14ac:dyDescent="0.2">
      <c r="A31" s="38"/>
      <c r="B31" s="7"/>
      <c r="C31" s="7"/>
      <c r="D31" s="7"/>
      <c r="E31" s="7"/>
    </row>
    <row r="32" spans="1:5" x14ac:dyDescent="0.2">
      <c r="A32" s="38"/>
      <c r="B32" s="7"/>
      <c r="C32" s="7"/>
      <c r="D32" s="7"/>
      <c r="E32" s="7"/>
    </row>
    <row r="33" spans="1:5" x14ac:dyDescent="0.2">
      <c r="A33" s="38" t="s">
        <v>4</v>
      </c>
      <c r="B33" s="7" t="s">
        <v>3</v>
      </c>
      <c r="C33" s="7"/>
      <c r="D33" s="7"/>
      <c r="E33" s="7"/>
    </row>
    <row r="34" spans="1:5" x14ac:dyDescent="0.2">
      <c r="A34" s="38"/>
      <c r="B34" s="7">
        <f>VLOOKUP(B33,{"January",1;"February",2;"March",3;"April",4;"May",5;"June",6;"July",7;"August",8;"September",9;"October",10;"November",11;"December",12},2,FALSE)</f>
        <v>2</v>
      </c>
      <c r="C34" s="7"/>
      <c r="D34" s="7"/>
      <c r="E34" s="7"/>
    </row>
    <row r="35" spans="1:5" x14ac:dyDescent="0.2">
      <c r="A35" s="38" t="str">
        <f ca="1">"Formula used in "&amp;ADDRESS(ROW(B34),COLUMN(B34),4)&amp;"&gt;&gt;&gt; "&amp;_xlfn.FORMULATEXT(B34)</f>
        <v>Formula used in B34&gt;&gt;&gt; =VLOOKUP(B33,{"January",1;"February",2;"March",3;"April",4;"May",5;"June",6;"July",7;"August",8;"September",9;"October",10;"November",11;"December",12},2,FALSE)</v>
      </c>
      <c r="B35" s="13"/>
      <c r="C35" s="7"/>
      <c r="D35" s="7"/>
      <c r="E35" s="7"/>
    </row>
    <row r="36" spans="1:5" x14ac:dyDescent="0.2">
      <c r="A36" s="38"/>
      <c r="B36" s="13"/>
      <c r="C36" s="7"/>
      <c r="D36" s="7"/>
      <c r="E36" s="7"/>
    </row>
    <row r="37" spans="1:5" x14ac:dyDescent="0.2">
      <c r="A37" s="38"/>
      <c r="B37" s="7"/>
      <c r="C37" s="7"/>
      <c r="D37" s="7"/>
      <c r="E37" s="7"/>
    </row>
  </sheetData>
  <dataValidations count="2">
    <dataValidation type="list" allowBlank="1" showInputMessage="1" showErrorMessage="1" errorTitle="Data Input Error" error="Select month name" promptTitle="Data Input Validation" prompt="Select month name" sqref="B9 B33" xr:uid="{00000000-0002-0000-0700-000000000000}">
      <formula1>$B$2371:$B$2382</formula1>
    </dataValidation>
    <dataValidation type="list" allowBlank="1" showInputMessage="1" showErrorMessage="1" errorTitle="Data Input Error" error="Select month name" promptTitle="Data Input Validation" prompt="Select month name" sqref="B6 B28" xr:uid="{00000000-0002-0000-0700-000001000000}">
      <formula1>$A$2371:$A$2382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MONTH</vt:lpstr>
      <vt:lpstr>Example 1</vt:lpstr>
      <vt:lpstr>Example 2</vt:lpstr>
      <vt:lpstr>Example 3</vt:lpstr>
      <vt:lpstr>Example 4</vt:lpstr>
      <vt:lpstr>Example 5</vt:lpstr>
      <vt:lpstr>Example 6</vt:lpstr>
      <vt:lpstr>Example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2013-05-29T20:29:42Z</dcterms:created>
  <dcterms:modified xsi:type="dcterms:W3CDTF">2020-08-26T14:10:22Z</dcterms:modified>
</cp:coreProperties>
</file>